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bina Gabi\Documents\1_Gabi\Gabi\Pályázatok\Bmf-Belvíz-TOP\Ajánlatok tervezés\Kiviteli terv\Terv\II. ütem_végleges\Költségvetés\Árazatlan\"/>
    </mc:Choice>
  </mc:AlternateContent>
  <bookViews>
    <workbookView xWindow="0" yWindow="0" windowWidth="24000" windowHeight="9735"/>
  </bookViews>
  <sheets>
    <sheet name="Munka1" sheetId="1" r:id="rId1"/>
    <sheet name="Főösszesítő" sheetId="2" r:id="rId2"/>
    <sheet name="Munka3" sheetId="3" r:id="rId3"/>
  </sheets>
  <calcPr calcId="162913"/>
</workbook>
</file>

<file path=xl/calcChain.xml><?xml version="1.0" encoding="utf-8"?>
<calcChain xmlns="http://schemas.openxmlformats.org/spreadsheetml/2006/main">
  <c r="L73" i="1" l="1"/>
  <c r="M73" i="1"/>
  <c r="L16" i="1" l="1"/>
  <c r="M16" i="1"/>
  <c r="M97" i="1"/>
  <c r="L97" i="1"/>
  <c r="L86" i="1"/>
  <c r="M86" i="1"/>
  <c r="M61" i="1" l="1"/>
  <c r="L61" i="1"/>
  <c r="L47" i="1" l="1"/>
  <c r="M47" i="1"/>
  <c r="M35" i="1"/>
  <c r="L35" i="1"/>
  <c r="M29" i="1"/>
  <c r="L29" i="1"/>
  <c r="L99" i="1"/>
  <c r="G21" i="2" s="1"/>
  <c r="M99" i="1" l="1"/>
  <c r="H21" i="2" s="1"/>
  <c r="G22" i="2" s="1"/>
  <c r="G23" i="2" s="1"/>
  <c r="G24" i="2" s="1"/>
</calcChain>
</file>

<file path=xl/sharedStrings.xml><?xml version="1.0" encoding="utf-8"?>
<sst xmlns="http://schemas.openxmlformats.org/spreadsheetml/2006/main" count="93" uniqueCount="71">
  <si>
    <t>Közmű és vízépítési munkák</t>
  </si>
  <si>
    <t>Közmű csatornaépítés</t>
  </si>
  <si>
    <t>m</t>
  </si>
  <si>
    <t>A</t>
  </si>
  <si>
    <t>D</t>
  </si>
  <si>
    <t>Anyagár</t>
  </si>
  <si>
    <t>Díj</t>
  </si>
  <si>
    <t>ÉNGY kód: 21-003-0014710 </t>
  </si>
  <si>
    <t>Kód: 21-003-005.1.1.2</t>
  </si>
  <si>
    <t>Alépítményi munkák</t>
  </si>
  <si>
    <t>Irtás, föld- és sziklamunka</t>
  </si>
  <si>
    <t>Munkagödör és munkaárok készítése</t>
  </si>
  <si>
    <t>Munkaárok földkiemelése közművesített területen,kézi erővel,</t>
  </si>
  <si>
    <t>bármely konzisztenciájú talajban, dúcolás nélkül,</t>
  </si>
  <si>
    <t>2,0 m2 szelvényig,</t>
  </si>
  <si>
    <t>III. talajosztály</t>
  </si>
  <si>
    <t>m3</t>
  </si>
  <si>
    <t>Helyszínen készített aknák vagy műtárgyak</t>
  </si>
  <si>
    <t>Akna vagy akna jellegű műtárgy építése,monolit vasbetonból vagy betonból,</t>
  </si>
  <si>
    <t>m2</t>
  </si>
  <si>
    <t>ÉNGY kód: 21-011-0016406 </t>
  </si>
  <si>
    <t>Kód: 21-011-001.2.1</t>
  </si>
  <si>
    <t>Kiegészítő tevékenységek</t>
  </si>
  <si>
    <t>géppel,</t>
  </si>
  <si>
    <t>talajosztály I-IV.</t>
  </si>
  <si>
    <t>Fejtett föld  és bontott anyag felrakása szállítóeszközre,</t>
  </si>
  <si>
    <t>"K" tétel</t>
  </si>
  <si>
    <t>Fejtett föld és bontott anyag elszállítása</t>
  </si>
  <si>
    <t>5 km távolságra deponálva</t>
  </si>
  <si>
    <t>ÉNGY kód: 21-011-0016493 </t>
  </si>
  <si>
    <t>Kód: 21-011-005-0118001</t>
  </si>
  <si>
    <t>REHAU RAUMAT geotextília PP-ből, fehér, 130 g/m2, 5,0 kN/m, Cikkszám: 241808</t>
  </si>
  <si>
    <t>Töltésalapozás geotextíliával, mederelemek alá</t>
  </si>
  <si>
    <t>Közmű és rézsűburkolat készítése, egyéb vízépítési munkák</t>
  </si>
  <si>
    <t>Felszíni vízelvezetés, árok- és mederburkoló elemek</t>
  </si>
  <si>
    <t>ÉNGY kód: 53-101-1693091 </t>
  </si>
  <si>
    <t>Kód: 53-101-005.1.2.1-0120015</t>
  </si>
  <si>
    <t>Ágyazatok készítése</t>
  </si>
  <si>
    <t>előre elkészített tükörben,</t>
  </si>
  <si>
    <t>rézsűburkolatok alá,</t>
  </si>
  <si>
    <t>Nyers homokos kavics, NHK 0/63 Q-TT, Nyékládháza</t>
  </si>
  <si>
    <t>osztályozott homokból vagy homokos kavicsból 20 cm vtg</t>
  </si>
  <si>
    <t>ÉNGY kód: 53-006-0617903 </t>
  </si>
  <si>
    <t>Kód: 53-006-001.2-0012010</t>
  </si>
  <si>
    <t>C8/10 - XN(H) földnedves kavicsbeton keverék CEM 32,5 pc. D?max = 16 mm, m = 6,2 finomsági modulussal</t>
  </si>
  <si>
    <r>
      <t xml:space="preserve">alap- vagy szerelőbeton készítése, </t>
    </r>
    <r>
      <rPr>
        <b/>
        <sz val="9"/>
        <color rgb="FF000000"/>
        <rFont val="Tahoma"/>
        <family val="2"/>
        <charset val="238"/>
      </rPr>
      <t>beton lezáró fog készítése</t>
    </r>
  </si>
  <si>
    <t>ÉNGY kód: 21-004-0015416 </t>
  </si>
  <si>
    <t>Kód: 21-004-002.1.1</t>
  </si>
  <si>
    <t>Alakító földmunka</t>
  </si>
  <si>
    <t>Földmű vízszintes felületének rendezésea felesleges föld elterítésével, tömörítés nélkül,gépi erővel, kiegészítő kézi munkával,</t>
  </si>
  <si>
    <t>16%-os terephajlásig, 20 cm vastagságban,</t>
  </si>
  <si>
    <t>talajosztály: I-IV.</t>
  </si>
  <si>
    <t>ÖSSZESEN</t>
  </si>
  <si>
    <t>F Ő Ö S S Z E S Í T Ő</t>
  </si>
  <si>
    <t>Anyagköltség</t>
  </si>
  <si>
    <t>Díjköltség</t>
  </si>
  <si>
    <t>Építési munkák</t>
  </si>
  <si>
    <t>Nettó</t>
  </si>
  <si>
    <t>Bruttó építési költség</t>
  </si>
  <si>
    <t>ÁFA 27 %</t>
  </si>
  <si>
    <t>Megrendelő: BALATONMÁRIAFÜRDÖ KÖZSÉG ÖNKORMÁNYZATA</t>
  </si>
  <si>
    <t>Munka neve:  BALATONMÁRIAFÜRDÖ KÖZSÉG CSAPADÉKCSATORNÁZÁSA</t>
  </si>
  <si>
    <t>Készítette:</t>
  </si>
  <si>
    <t>Kóczán Gábor</t>
  </si>
  <si>
    <t>tervező</t>
  </si>
  <si>
    <t>Verzió:2017-2</t>
  </si>
  <si>
    <t>Készítés dátuma: 2017. július hó</t>
  </si>
  <si>
    <t xml:space="preserve">ÉNGY kód: 53-051-0631215 </t>
  </si>
  <si>
    <t>Kód: 53-051-003-0641801</t>
  </si>
  <si>
    <t>SW Umwelttechnik MCS 30/50 cm mederburkoló elem 50x50x30x40 cm, Cikkszám: 1000000697</t>
  </si>
  <si>
    <t>Kiselemes települési előregyártott trapézszelvényű árokburkoló elem elhelyezése,földmunka nélkül, átereszek és végfalak nélkül, árokfenék szélesség: 25-75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</si>
</sst>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F_t_-;\-* #,##0\ _F_t_-;_-* &quot;-&quot;\ _F_t_-;_-@_-"/>
    <numFmt numFmtId="43" formatCode="_-* #,##0.00\ _F_t_-;\-* #,##0.00\ _F_t_-;_-* &quot;-&quot;??\ _F_t_-;_-@_-"/>
    <numFmt numFmtId="164" formatCode="_-* #,##0\ _F_t_-;\-* #,##0\ _F_t_-;_-* &quot;-&quot;??\ _F_t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6" fillId="0" borderId="0" xfId="2" applyFont="1"/>
    <xf numFmtId="0" fontId="7" fillId="0" borderId="0" xfId="0" applyFont="1"/>
    <xf numFmtId="0" fontId="4" fillId="0" borderId="0" xfId="0" applyFont="1"/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41" fontId="0" fillId="0" borderId="0" xfId="1" applyNumberFormat="1" applyFont="1" applyAlignment="1">
      <alignment horizontal="center"/>
    </xf>
    <xf numFmtId="0" fontId="0" fillId="0" borderId="2" xfId="0" applyFont="1" applyBorder="1"/>
    <xf numFmtId="0" fontId="0" fillId="0" borderId="0" xfId="0" applyFont="1"/>
    <xf numFmtId="0" fontId="8" fillId="0" borderId="0" xfId="0" applyFont="1" applyAlignment="1">
      <alignment horizontal="center"/>
    </xf>
    <xf numFmtId="3" fontId="0" fillId="0" borderId="2" xfId="1" applyNumberFormat="1" applyFont="1" applyBorder="1" applyAlignment="1">
      <alignment horizontal="center" vertical="top" readingOrder="1"/>
    </xf>
    <xf numFmtId="3" fontId="0" fillId="0" borderId="0" xfId="1" applyNumberFormat="1" applyFont="1" applyAlignment="1">
      <alignment horizontal="center" vertical="top" readingOrder="1"/>
    </xf>
    <xf numFmtId="3" fontId="4" fillId="0" borderId="0" xfId="1" applyNumberFormat="1" applyFont="1" applyAlignment="1">
      <alignment horizontal="center" vertical="top" readingOrder="1"/>
    </xf>
  </cellXfs>
  <cellStyles count="3">
    <cellStyle name="Ezres" xfId="1" builtinId="3"/>
    <cellStyle name="Normál" xfId="0" builtinId="0"/>
    <cellStyle name="Normá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"/>
  <dimension ref="A3:N136"/>
  <sheetViews>
    <sheetView tabSelected="1" zoomScaleNormal="100" workbookViewId="0">
      <selection activeCell="G20" sqref="G20"/>
    </sheetView>
  </sheetViews>
  <sheetFormatPr defaultRowHeight="15" x14ac:dyDescent="0.25"/>
  <cols>
    <col min="1" max="1" width="9.28515625" bestFit="1" customWidth="1"/>
    <col min="5" max="5" width="9.28515625" bestFit="1" customWidth="1"/>
    <col min="9" max="9" width="10.42578125" bestFit="1" customWidth="1"/>
    <col min="10" max="10" width="12.28515625" bestFit="1" customWidth="1"/>
    <col min="12" max="12" width="13.140625" customWidth="1"/>
    <col min="13" max="13" width="16.28515625" customWidth="1"/>
  </cols>
  <sheetData>
    <row r="3" spans="1:13" x14ac:dyDescent="0.25">
      <c r="I3" s="4" t="s">
        <v>3</v>
      </c>
      <c r="J3" s="4" t="s">
        <v>4</v>
      </c>
      <c r="L3" s="4" t="s">
        <v>5</v>
      </c>
      <c r="M3" s="4" t="s">
        <v>6</v>
      </c>
    </row>
    <row r="4" spans="1:13" x14ac:dyDescent="0.25">
      <c r="A4" s="3"/>
      <c r="B4" s="1"/>
      <c r="M4" s="5"/>
    </row>
    <row r="5" spans="1:13" x14ac:dyDescent="0.25">
      <c r="A5" s="3">
        <v>1</v>
      </c>
      <c r="B5" s="1" t="s">
        <v>7</v>
      </c>
      <c r="M5" s="5"/>
    </row>
    <row r="6" spans="1:13" x14ac:dyDescent="0.25">
      <c r="A6" s="3"/>
      <c r="B6" s="2" t="s">
        <v>8</v>
      </c>
      <c r="M6" s="5"/>
    </row>
    <row r="7" spans="1:13" x14ac:dyDescent="0.25">
      <c r="A7" s="3"/>
      <c r="B7" s="2" t="s">
        <v>65</v>
      </c>
      <c r="M7" s="5"/>
    </row>
    <row r="8" spans="1:13" x14ac:dyDescent="0.25">
      <c r="A8" s="3"/>
      <c r="M8" s="5"/>
    </row>
    <row r="9" spans="1:13" x14ac:dyDescent="0.25">
      <c r="A9" s="3"/>
      <c r="B9" s="2" t="s">
        <v>9</v>
      </c>
      <c r="M9" s="5"/>
    </row>
    <row r="10" spans="1:13" x14ac:dyDescent="0.25">
      <c r="A10" s="3"/>
      <c r="B10" s="2" t="s">
        <v>10</v>
      </c>
      <c r="M10" s="5"/>
    </row>
    <row r="11" spans="1:13" x14ac:dyDescent="0.25">
      <c r="A11" s="3"/>
      <c r="B11" s="2" t="s">
        <v>11</v>
      </c>
      <c r="M11" s="5"/>
    </row>
    <row r="12" spans="1:13" x14ac:dyDescent="0.25">
      <c r="A12" s="3"/>
      <c r="B12" s="2" t="s">
        <v>12</v>
      </c>
      <c r="M12" s="5"/>
    </row>
    <row r="13" spans="1:13" x14ac:dyDescent="0.25">
      <c r="A13" s="3"/>
      <c r="B13" s="2" t="s">
        <v>13</v>
      </c>
      <c r="M13" s="5"/>
    </row>
    <row r="14" spans="1:13" x14ac:dyDescent="0.25">
      <c r="A14" s="3"/>
      <c r="B14" s="2" t="s">
        <v>14</v>
      </c>
      <c r="M14" s="5"/>
    </row>
    <row r="15" spans="1:13" x14ac:dyDescent="0.25">
      <c r="A15" s="3"/>
      <c r="B15" s="1" t="s">
        <v>15</v>
      </c>
      <c r="M15" s="5"/>
    </row>
    <row r="16" spans="1:13" x14ac:dyDescent="0.25">
      <c r="A16" s="3"/>
      <c r="B16" s="1"/>
      <c r="E16">
        <v>36</v>
      </c>
      <c r="G16" t="s">
        <v>16</v>
      </c>
      <c r="J16" s="5"/>
      <c r="L16">
        <f t="shared" ref="L16" si="0">E16*I16</f>
        <v>0</v>
      </c>
      <c r="M16" s="5">
        <f t="shared" ref="M16" si="1">E16*J16</f>
        <v>0</v>
      </c>
    </row>
    <row r="17" spans="1:13" x14ac:dyDescent="0.25">
      <c r="A17" s="3"/>
      <c r="B17" s="1"/>
      <c r="I17" s="5"/>
      <c r="J17" s="5"/>
    </row>
    <row r="18" spans="1:13" x14ac:dyDescent="0.25">
      <c r="A18" s="3"/>
      <c r="B18" s="2"/>
      <c r="I18" s="5"/>
      <c r="J18" s="5"/>
    </row>
    <row r="19" spans="1:13" x14ac:dyDescent="0.25">
      <c r="A19" s="3">
        <v>2</v>
      </c>
      <c r="B19" s="1" t="s">
        <v>20</v>
      </c>
      <c r="I19" s="5"/>
      <c r="J19" s="5"/>
    </row>
    <row r="20" spans="1:13" x14ac:dyDescent="0.25">
      <c r="A20" s="3"/>
      <c r="B20" s="2" t="s">
        <v>21</v>
      </c>
      <c r="I20" s="5"/>
      <c r="J20" s="5"/>
    </row>
    <row r="21" spans="1:13" x14ac:dyDescent="0.25">
      <c r="A21" s="3"/>
      <c r="B21" s="2" t="s">
        <v>65</v>
      </c>
      <c r="I21" s="5"/>
      <c r="J21" s="5"/>
    </row>
    <row r="22" spans="1:13" x14ac:dyDescent="0.25">
      <c r="A22" s="3"/>
      <c r="I22" s="5"/>
      <c r="J22" s="5"/>
    </row>
    <row r="23" spans="1:13" x14ac:dyDescent="0.25">
      <c r="A23" s="3"/>
      <c r="B23" s="2" t="s">
        <v>9</v>
      </c>
      <c r="I23" s="5"/>
      <c r="J23" s="5"/>
    </row>
    <row r="24" spans="1:13" x14ac:dyDescent="0.25">
      <c r="A24" s="3"/>
      <c r="B24" s="2" t="s">
        <v>10</v>
      </c>
      <c r="I24" s="5"/>
      <c r="J24" s="5"/>
    </row>
    <row r="25" spans="1:13" x14ac:dyDescent="0.25">
      <c r="A25" s="3"/>
      <c r="B25" s="2" t="s">
        <v>22</v>
      </c>
      <c r="I25" s="5"/>
      <c r="J25" s="5"/>
    </row>
    <row r="26" spans="1:13" x14ac:dyDescent="0.25">
      <c r="A26" s="3"/>
      <c r="B26" s="2" t="s">
        <v>25</v>
      </c>
      <c r="I26" s="5"/>
      <c r="J26" s="5"/>
    </row>
    <row r="27" spans="1:13" x14ac:dyDescent="0.25">
      <c r="A27" s="3"/>
      <c r="B27" s="2" t="s">
        <v>23</v>
      </c>
      <c r="I27" s="5"/>
      <c r="J27" s="5"/>
    </row>
    <row r="28" spans="1:13" x14ac:dyDescent="0.25">
      <c r="A28" s="3"/>
      <c r="B28" s="1" t="s">
        <v>24</v>
      </c>
      <c r="I28" s="5"/>
      <c r="J28" s="5"/>
    </row>
    <row r="29" spans="1:13" x14ac:dyDescent="0.25">
      <c r="A29" s="3"/>
      <c r="E29">
        <v>36</v>
      </c>
      <c r="G29" t="s">
        <v>16</v>
      </c>
      <c r="I29" s="5"/>
      <c r="J29" s="5"/>
      <c r="L29" s="5">
        <f t="shared" ref="L29" si="2">E29*I29</f>
        <v>0</v>
      </c>
      <c r="M29" s="5">
        <f t="shared" ref="M29" si="3">E29*J29</f>
        <v>0</v>
      </c>
    </row>
    <row r="30" spans="1:13" x14ac:dyDescent="0.25">
      <c r="A30" s="3"/>
      <c r="B30" s="1"/>
      <c r="I30" s="5"/>
      <c r="J30" s="5"/>
    </row>
    <row r="31" spans="1:13" x14ac:dyDescent="0.25">
      <c r="A31" s="3">
        <v>3</v>
      </c>
      <c r="B31" s="1" t="s">
        <v>26</v>
      </c>
      <c r="I31" s="5"/>
      <c r="J31" s="5"/>
    </row>
    <row r="32" spans="1:13" x14ac:dyDescent="0.25">
      <c r="A32" s="3"/>
      <c r="I32" s="5"/>
      <c r="J32" s="5"/>
    </row>
    <row r="33" spans="1:13" x14ac:dyDescent="0.25">
      <c r="A33" s="3"/>
      <c r="B33" t="s">
        <v>27</v>
      </c>
      <c r="I33" s="5"/>
      <c r="J33" s="5"/>
    </row>
    <row r="34" spans="1:13" x14ac:dyDescent="0.25">
      <c r="A34" s="3"/>
      <c r="B34" t="s">
        <v>28</v>
      </c>
      <c r="I34" s="5"/>
      <c r="J34" s="5"/>
    </row>
    <row r="35" spans="1:13" x14ac:dyDescent="0.25">
      <c r="E35">
        <v>36</v>
      </c>
      <c r="G35" t="s">
        <v>16</v>
      </c>
      <c r="I35" s="5"/>
      <c r="J35" s="5"/>
      <c r="L35" s="5">
        <f t="shared" ref="L35" si="4">E35*I35</f>
        <v>0</v>
      </c>
      <c r="M35" s="5">
        <f t="shared" ref="M35" si="5">E35*J35</f>
        <v>0</v>
      </c>
    </row>
    <row r="36" spans="1:13" x14ac:dyDescent="0.25">
      <c r="I36" s="5"/>
      <c r="J36" s="5"/>
    </row>
    <row r="37" spans="1:13" x14ac:dyDescent="0.25">
      <c r="A37" s="3">
        <v>4</v>
      </c>
      <c r="B37" s="1" t="s">
        <v>29</v>
      </c>
      <c r="I37" s="5"/>
      <c r="J37" s="5"/>
    </row>
    <row r="38" spans="1:13" x14ac:dyDescent="0.25">
      <c r="A38" s="3"/>
      <c r="B38" s="2" t="s">
        <v>30</v>
      </c>
      <c r="I38" s="5"/>
      <c r="J38" s="5"/>
    </row>
    <row r="39" spans="1:13" x14ac:dyDescent="0.25">
      <c r="A39" s="3"/>
      <c r="B39" s="2" t="s">
        <v>65</v>
      </c>
      <c r="I39" s="5"/>
      <c r="J39" s="5"/>
    </row>
    <row r="40" spans="1:13" x14ac:dyDescent="0.25">
      <c r="A40" s="3"/>
      <c r="I40" s="5"/>
      <c r="J40" s="5"/>
    </row>
    <row r="41" spans="1:13" x14ac:dyDescent="0.25">
      <c r="A41" s="3"/>
      <c r="B41" s="2" t="s">
        <v>9</v>
      </c>
      <c r="I41" s="5"/>
      <c r="J41" s="5"/>
    </row>
    <row r="42" spans="1:13" x14ac:dyDescent="0.25">
      <c r="A42" s="3"/>
      <c r="B42" s="2" t="s">
        <v>10</v>
      </c>
      <c r="I42" s="5"/>
      <c r="J42" s="5"/>
    </row>
    <row r="43" spans="1:13" x14ac:dyDescent="0.25">
      <c r="A43" s="3"/>
      <c r="B43" s="2" t="s">
        <v>22</v>
      </c>
      <c r="I43" s="5"/>
      <c r="J43" s="5"/>
    </row>
    <row r="44" spans="1:13" x14ac:dyDescent="0.25">
      <c r="A44" s="3"/>
      <c r="B44" s="2" t="s">
        <v>32</v>
      </c>
      <c r="I44" s="5"/>
      <c r="J44" s="5"/>
    </row>
    <row r="45" spans="1:13" x14ac:dyDescent="0.25">
      <c r="A45" s="3"/>
      <c r="B45" s="1" t="s">
        <v>31</v>
      </c>
      <c r="I45" s="5"/>
      <c r="J45" s="5"/>
    </row>
    <row r="46" spans="1:13" x14ac:dyDescent="0.25">
      <c r="A46" s="3"/>
      <c r="B46" s="1"/>
      <c r="I46" s="5"/>
      <c r="J46" s="5"/>
    </row>
    <row r="47" spans="1:13" x14ac:dyDescent="0.25">
      <c r="A47" s="3"/>
      <c r="E47">
        <v>180</v>
      </c>
      <c r="G47" t="s">
        <v>19</v>
      </c>
      <c r="I47" s="5"/>
      <c r="J47" s="5"/>
      <c r="L47" s="5">
        <f t="shared" ref="L47" si="6">E47*I47</f>
        <v>0</v>
      </c>
      <c r="M47" s="5">
        <f t="shared" ref="M47" si="7">E47*J47</f>
        <v>0</v>
      </c>
    </row>
    <row r="48" spans="1:13" x14ac:dyDescent="0.25">
      <c r="A48" s="3"/>
      <c r="B48" s="1"/>
      <c r="I48" s="5"/>
      <c r="J48" s="5"/>
    </row>
    <row r="49" spans="1:14" ht="15.75" x14ac:dyDescent="0.25">
      <c r="A49" s="3">
        <v>5</v>
      </c>
      <c r="B49" s="1" t="s">
        <v>35</v>
      </c>
      <c r="I49" s="6"/>
      <c r="J49" s="5"/>
    </row>
    <row r="50" spans="1:14" ht="15.75" x14ac:dyDescent="0.25">
      <c r="A50" s="3"/>
      <c r="B50" s="2" t="s">
        <v>36</v>
      </c>
      <c r="I50" s="6"/>
      <c r="J50" s="5"/>
    </row>
    <row r="51" spans="1:14" ht="15.75" x14ac:dyDescent="0.25">
      <c r="A51" s="3"/>
      <c r="B51" s="2" t="s">
        <v>65</v>
      </c>
      <c r="I51" s="6"/>
      <c r="J51" s="5"/>
    </row>
    <row r="52" spans="1:14" ht="15.75" x14ac:dyDescent="0.25">
      <c r="A52" s="3"/>
      <c r="I52" s="7"/>
      <c r="J52" s="5"/>
    </row>
    <row r="53" spans="1:14" ht="15.75" x14ac:dyDescent="0.25">
      <c r="A53" s="3"/>
      <c r="B53" s="2" t="s">
        <v>0</v>
      </c>
      <c r="I53" s="6"/>
      <c r="J53" s="5"/>
    </row>
    <row r="54" spans="1:14" ht="15.75" x14ac:dyDescent="0.25">
      <c r="A54" s="3"/>
      <c r="B54" s="2" t="s">
        <v>1</v>
      </c>
      <c r="I54" s="6"/>
      <c r="J54" s="5"/>
    </row>
    <row r="55" spans="1:14" ht="15.75" x14ac:dyDescent="0.25">
      <c r="A55" s="3"/>
      <c r="B55" s="2" t="s">
        <v>33</v>
      </c>
      <c r="I55" s="6"/>
      <c r="J55" s="5"/>
    </row>
    <row r="56" spans="1:14" ht="15.75" x14ac:dyDescent="0.25">
      <c r="A56" s="3"/>
      <c r="B56" s="2" t="s">
        <v>37</v>
      </c>
      <c r="I56" s="6"/>
      <c r="J56" s="5"/>
    </row>
    <row r="57" spans="1:14" ht="15.75" x14ac:dyDescent="0.25">
      <c r="A57" s="3"/>
      <c r="B57" s="2" t="s">
        <v>38</v>
      </c>
      <c r="I57" s="6"/>
      <c r="J57" s="5"/>
    </row>
    <row r="58" spans="1:14" ht="15.75" x14ac:dyDescent="0.25">
      <c r="A58" s="3"/>
      <c r="B58" s="2" t="s">
        <v>39</v>
      </c>
      <c r="I58" s="6"/>
      <c r="J58" s="5"/>
    </row>
    <row r="59" spans="1:14" ht="15.75" x14ac:dyDescent="0.25">
      <c r="A59" s="3"/>
      <c r="B59" s="2" t="s">
        <v>41</v>
      </c>
      <c r="I59" s="6"/>
      <c r="J59" s="5"/>
    </row>
    <row r="60" spans="1:14" x14ac:dyDescent="0.25">
      <c r="A60" s="3"/>
      <c r="B60" s="1" t="s">
        <v>40</v>
      </c>
      <c r="I60" s="5"/>
      <c r="J60" s="5"/>
    </row>
    <row r="61" spans="1:14" x14ac:dyDescent="0.25">
      <c r="A61" s="3"/>
      <c r="E61">
        <v>36</v>
      </c>
      <c r="G61" t="s">
        <v>16</v>
      </c>
      <c r="I61" s="5"/>
      <c r="J61" s="5"/>
      <c r="L61" s="5">
        <f t="shared" ref="L61" si="8">E61*I61</f>
        <v>0</v>
      </c>
      <c r="M61" s="5">
        <f t="shared" ref="M61" si="9">E61*J61</f>
        <v>0</v>
      </c>
    </row>
    <row r="62" spans="1:14" x14ac:dyDescent="0.25">
      <c r="A62" s="3"/>
      <c r="B62" s="1"/>
      <c r="I62" s="5"/>
      <c r="J62" s="5"/>
    </row>
    <row r="63" spans="1:14" ht="15.75" x14ac:dyDescent="0.25">
      <c r="A63" s="3">
        <v>6</v>
      </c>
      <c r="B63" s="1" t="s">
        <v>67</v>
      </c>
      <c r="I63" s="6"/>
      <c r="J63" s="5"/>
      <c r="N63" s="1"/>
    </row>
    <row r="64" spans="1:14" ht="15.75" x14ac:dyDescent="0.25">
      <c r="A64" s="3"/>
      <c r="B64" s="2" t="s">
        <v>68</v>
      </c>
      <c r="I64" s="6"/>
      <c r="J64" s="5"/>
      <c r="N64" s="2"/>
    </row>
    <row r="65" spans="1:14" ht="15.75" x14ac:dyDescent="0.25">
      <c r="A65" s="3"/>
      <c r="B65" s="2" t="s">
        <v>65</v>
      </c>
      <c r="I65" s="6"/>
      <c r="J65" s="5"/>
      <c r="N65" s="2"/>
    </row>
    <row r="66" spans="1:14" ht="15.75" x14ac:dyDescent="0.25">
      <c r="A66" s="3"/>
      <c r="I66" s="7"/>
      <c r="J66" s="5"/>
    </row>
    <row r="67" spans="1:14" ht="15.75" x14ac:dyDescent="0.25">
      <c r="A67" s="3"/>
      <c r="B67" s="2" t="s">
        <v>0</v>
      </c>
      <c r="I67" s="6"/>
      <c r="J67" s="5"/>
      <c r="N67" s="2"/>
    </row>
    <row r="68" spans="1:14" ht="15.75" x14ac:dyDescent="0.25">
      <c r="A68" s="3"/>
      <c r="B68" s="2" t="s">
        <v>1</v>
      </c>
      <c r="I68" s="6"/>
      <c r="J68" s="5"/>
      <c r="N68" s="2"/>
    </row>
    <row r="69" spans="1:14" ht="15.75" x14ac:dyDescent="0.25">
      <c r="A69" s="3"/>
      <c r="B69" s="2" t="s">
        <v>34</v>
      </c>
      <c r="I69" s="6"/>
      <c r="J69" s="5"/>
      <c r="N69" s="2"/>
    </row>
    <row r="70" spans="1:14" ht="15.75" x14ac:dyDescent="0.25">
      <c r="A70" s="3"/>
      <c r="B70" s="2" t="s">
        <v>70</v>
      </c>
      <c r="I70" s="6"/>
      <c r="J70" s="5"/>
      <c r="N70" s="2"/>
    </row>
    <row r="71" spans="1:14" ht="15.75" x14ac:dyDescent="0.25">
      <c r="A71" s="3"/>
      <c r="B71" s="1" t="s">
        <v>69</v>
      </c>
      <c r="I71" s="6"/>
      <c r="J71" s="5"/>
      <c r="N71" s="2"/>
    </row>
    <row r="72" spans="1:14" ht="15.75" x14ac:dyDescent="0.25">
      <c r="A72" s="3"/>
      <c r="B72" s="2"/>
      <c r="I72" s="6"/>
      <c r="J72" s="5"/>
      <c r="N72" s="2"/>
    </row>
    <row r="73" spans="1:14" x14ac:dyDescent="0.25">
      <c r="A73" s="3"/>
      <c r="B73" s="2"/>
      <c r="E73">
        <v>120</v>
      </c>
      <c r="G73" t="s">
        <v>2</v>
      </c>
      <c r="I73" s="5"/>
      <c r="J73" s="5"/>
      <c r="L73" s="5">
        <f>E73*I73</f>
        <v>0</v>
      </c>
      <c r="M73" s="5">
        <f>E73*J73</f>
        <v>0</v>
      </c>
      <c r="N73" s="2"/>
    </row>
    <row r="74" spans="1:14" x14ac:dyDescent="0.25">
      <c r="A74" s="3"/>
      <c r="B74" s="2"/>
      <c r="I74" s="5"/>
      <c r="J74" s="5"/>
      <c r="L74" s="5"/>
      <c r="M74" s="5"/>
    </row>
    <row r="75" spans="1:14" x14ac:dyDescent="0.25">
      <c r="A75" s="3">
        <v>7</v>
      </c>
      <c r="B75" s="1" t="s">
        <v>42</v>
      </c>
      <c r="I75" s="5"/>
      <c r="J75" s="5"/>
    </row>
    <row r="76" spans="1:14" x14ac:dyDescent="0.25">
      <c r="A76" s="3"/>
      <c r="B76" s="2" t="s">
        <v>43</v>
      </c>
      <c r="I76" s="5"/>
      <c r="J76" s="5"/>
    </row>
    <row r="77" spans="1:14" x14ac:dyDescent="0.25">
      <c r="A77" s="3"/>
      <c r="B77" s="2" t="s">
        <v>65</v>
      </c>
      <c r="I77" s="5"/>
      <c r="J77" s="5"/>
    </row>
    <row r="78" spans="1:14" x14ac:dyDescent="0.25">
      <c r="A78" s="3"/>
      <c r="I78" s="5"/>
      <c r="J78" s="5"/>
    </row>
    <row r="79" spans="1:14" x14ac:dyDescent="0.25">
      <c r="A79" s="3"/>
      <c r="B79" s="2" t="s">
        <v>0</v>
      </c>
      <c r="I79" s="5"/>
      <c r="J79" s="5"/>
    </row>
    <row r="80" spans="1:14" x14ac:dyDescent="0.25">
      <c r="A80" s="3"/>
      <c r="B80" s="2" t="s">
        <v>1</v>
      </c>
      <c r="I80" s="5"/>
      <c r="J80" s="5"/>
    </row>
    <row r="81" spans="1:13" x14ac:dyDescent="0.25">
      <c r="A81" s="3"/>
      <c r="B81" s="2" t="s">
        <v>17</v>
      </c>
      <c r="I81" s="5"/>
      <c r="J81" s="5"/>
    </row>
    <row r="82" spans="1:13" x14ac:dyDescent="0.25">
      <c r="A82" s="3"/>
      <c r="B82" s="2" t="s">
        <v>18</v>
      </c>
      <c r="I82" s="5"/>
      <c r="J82" s="5"/>
    </row>
    <row r="83" spans="1:13" x14ac:dyDescent="0.25">
      <c r="A83" s="3"/>
      <c r="B83" s="2" t="s">
        <v>45</v>
      </c>
      <c r="E83" s="8"/>
      <c r="F83" s="8"/>
      <c r="G83" s="8"/>
      <c r="I83" s="5"/>
      <c r="J83" s="5"/>
    </row>
    <row r="84" spans="1:13" x14ac:dyDescent="0.25">
      <c r="A84" s="3"/>
      <c r="B84" s="1" t="s">
        <v>44</v>
      </c>
      <c r="I84" s="5"/>
      <c r="J84" s="5"/>
    </row>
    <row r="85" spans="1:13" x14ac:dyDescent="0.25">
      <c r="A85" s="3"/>
      <c r="I85" s="5"/>
      <c r="J85" s="5"/>
    </row>
    <row r="86" spans="1:13" x14ac:dyDescent="0.25">
      <c r="A86" s="3"/>
      <c r="B86" s="1"/>
      <c r="E86">
        <v>19.2</v>
      </c>
      <c r="G86" t="s">
        <v>16</v>
      </c>
      <c r="I86" s="5"/>
      <c r="J86" s="5"/>
      <c r="L86" s="5">
        <f t="shared" ref="L86" si="10">E86*I86</f>
        <v>0</v>
      </c>
      <c r="M86" s="5">
        <f t="shared" ref="M86" si="11">E86*J86</f>
        <v>0</v>
      </c>
    </row>
    <row r="87" spans="1:13" x14ac:dyDescent="0.25">
      <c r="A87" s="3">
        <v>8</v>
      </c>
      <c r="B87" s="1" t="s">
        <v>46</v>
      </c>
      <c r="I87" s="5"/>
      <c r="J87" s="5"/>
    </row>
    <row r="88" spans="1:13" x14ac:dyDescent="0.25">
      <c r="A88" s="3"/>
      <c r="B88" s="2" t="s">
        <v>47</v>
      </c>
      <c r="I88" s="5"/>
      <c r="J88" s="5"/>
    </row>
    <row r="89" spans="1:13" x14ac:dyDescent="0.25">
      <c r="A89" s="3"/>
      <c r="B89" s="2" t="s">
        <v>65</v>
      </c>
      <c r="I89" s="5"/>
      <c r="J89" s="5"/>
    </row>
    <row r="90" spans="1:13" x14ac:dyDescent="0.25">
      <c r="A90" s="3"/>
      <c r="I90" s="5"/>
      <c r="J90" s="5"/>
    </row>
    <row r="91" spans="1:13" x14ac:dyDescent="0.25">
      <c r="A91" s="3"/>
      <c r="B91" s="2" t="s">
        <v>9</v>
      </c>
      <c r="I91" s="5"/>
      <c r="J91" s="5"/>
    </row>
    <row r="92" spans="1:13" x14ac:dyDescent="0.25">
      <c r="A92" s="3"/>
      <c r="B92" s="2" t="s">
        <v>10</v>
      </c>
      <c r="I92" s="5"/>
      <c r="J92" s="5"/>
    </row>
    <row r="93" spans="1:13" x14ac:dyDescent="0.25">
      <c r="A93" s="3"/>
      <c r="B93" s="2" t="s">
        <v>48</v>
      </c>
      <c r="I93" s="5"/>
      <c r="J93" s="5"/>
    </row>
    <row r="94" spans="1:13" x14ac:dyDescent="0.25">
      <c r="A94" s="3"/>
      <c r="B94" s="2" t="s">
        <v>49</v>
      </c>
      <c r="I94" s="5"/>
      <c r="J94" s="5"/>
    </row>
    <row r="95" spans="1:13" x14ac:dyDescent="0.25">
      <c r="A95" s="3"/>
      <c r="B95" s="2" t="s">
        <v>50</v>
      </c>
      <c r="I95" s="5"/>
      <c r="J95" s="5"/>
    </row>
    <row r="96" spans="1:13" x14ac:dyDescent="0.25">
      <c r="A96" s="3"/>
      <c r="B96" s="1" t="s">
        <v>51</v>
      </c>
      <c r="I96" s="5"/>
      <c r="J96" s="5"/>
    </row>
    <row r="97" spans="1:13" x14ac:dyDescent="0.25">
      <c r="A97" s="3"/>
      <c r="B97" s="1"/>
      <c r="E97">
        <v>480</v>
      </c>
      <c r="G97" t="s">
        <v>19</v>
      </c>
      <c r="I97" s="5"/>
      <c r="J97" s="5"/>
      <c r="L97" s="5">
        <f t="shared" ref="L97" si="12">E97*I97</f>
        <v>0</v>
      </c>
      <c r="M97" s="5">
        <f t="shared" ref="M97" si="13">E97*J97</f>
        <v>0</v>
      </c>
    </row>
    <row r="98" spans="1:13" x14ac:dyDescent="0.25">
      <c r="A98" s="3"/>
      <c r="I98" s="5"/>
      <c r="J98" s="5"/>
    </row>
    <row r="99" spans="1:13" x14ac:dyDescent="0.25">
      <c r="A99" s="3"/>
      <c r="B99" t="s">
        <v>52</v>
      </c>
      <c r="I99" s="5"/>
      <c r="J99" s="5"/>
      <c r="L99" s="5">
        <f>SUM(L4:L98)</f>
        <v>0</v>
      </c>
      <c r="M99" s="5">
        <f>SUM(M4:M98)</f>
        <v>0</v>
      </c>
    </row>
    <row r="100" spans="1:13" x14ac:dyDescent="0.25">
      <c r="A100" s="3"/>
      <c r="I100" s="5"/>
      <c r="J100" s="5"/>
    </row>
    <row r="101" spans="1:13" x14ac:dyDescent="0.25">
      <c r="A101" s="3"/>
      <c r="I101" s="5"/>
      <c r="J101" s="5"/>
    </row>
    <row r="102" spans="1:13" x14ac:dyDescent="0.25">
      <c r="A102" s="3"/>
      <c r="I102" s="5"/>
      <c r="J102" s="5"/>
    </row>
    <row r="103" spans="1:13" x14ac:dyDescent="0.25">
      <c r="A103" s="3"/>
      <c r="I103" s="5"/>
      <c r="J103" s="5"/>
    </row>
    <row r="104" spans="1:13" x14ac:dyDescent="0.25">
      <c r="A104" s="3"/>
      <c r="I104" s="5"/>
      <c r="J104" s="5"/>
    </row>
    <row r="105" spans="1:13" x14ac:dyDescent="0.25">
      <c r="A105" s="3"/>
      <c r="I105" s="5"/>
      <c r="J105" s="5"/>
    </row>
    <row r="106" spans="1:13" x14ac:dyDescent="0.25">
      <c r="A106" s="3"/>
      <c r="I106" s="5"/>
      <c r="J106" s="5"/>
    </row>
    <row r="107" spans="1:13" x14ac:dyDescent="0.25">
      <c r="A107" s="3"/>
      <c r="I107" s="5"/>
      <c r="J107" s="5"/>
    </row>
    <row r="108" spans="1:13" x14ac:dyDescent="0.25">
      <c r="A108" s="3"/>
      <c r="I108" s="5"/>
      <c r="J108" s="5"/>
    </row>
    <row r="109" spans="1:13" x14ac:dyDescent="0.25">
      <c r="A109" s="3"/>
      <c r="I109" s="5"/>
      <c r="J109" s="5"/>
    </row>
    <row r="110" spans="1:13" x14ac:dyDescent="0.25">
      <c r="A110" s="3"/>
      <c r="I110" s="5"/>
      <c r="J110" s="5"/>
    </row>
    <row r="111" spans="1:13" x14ac:dyDescent="0.25">
      <c r="A111" s="3"/>
      <c r="I111" s="5"/>
      <c r="J111" s="5"/>
    </row>
    <row r="112" spans="1:13" x14ac:dyDescent="0.25">
      <c r="A112" s="3"/>
      <c r="I112" s="5"/>
      <c r="J112" s="5"/>
    </row>
    <row r="113" spans="1:10" x14ac:dyDescent="0.25">
      <c r="A113" s="3"/>
      <c r="I113" s="5"/>
      <c r="J113" s="5"/>
    </row>
    <row r="114" spans="1:10" x14ac:dyDescent="0.25">
      <c r="A114" s="3"/>
      <c r="I114" s="5"/>
      <c r="J114" s="5"/>
    </row>
    <row r="115" spans="1:10" x14ac:dyDescent="0.25">
      <c r="A115" s="3"/>
      <c r="I115" s="5"/>
      <c r="J115" s="5"/>
    </row>
    <row r="116" spans="1:10" x14ac:dyDescent="0.25">
      <c r="A116" s="3"/>
      <c r="I116" s="5"/>
      <c r="J116" s="5"/>
    </row>
    <row r="117" spans="1:10" x14ac:dyDescent="0.25">
      <c r="A117" s="3"/>
      <c r="I117" s="5"/>
      <c r="J117" s="5"/>
    </row>
    <row r="118" spans="1:10" x14ac:dyDescent="0.25">
      <c r="A118" s="3"/>
      <c r="I118" s="5"/>
      <c r="J118" s="5"/>
    </row>
    <row r="119" spans="1:10" x14ac:dyDescent="0.25">
      <c r="A119" s="3"/>
      <c r="I119" s="5"/>
      <c r="J119" s="5"/>
    </row>
    <row r="120" spans="1:10" x14ac:dyDescent="0.25">
      <c r="A120" s="3"/>
      <c r="I120" s="5"/>
      <c r="J120" s="5"/>
    </row>
    <row r="121" spans="1:10" x14ac:dyDescent="0.25">
      <c r="A121" s="3"/>
      <c r="I121" s="5"/>
      <c r="J121" s="5"/>
    </row>
    <row r="122" spans="1:10" x14ac:dyDescent="0.25">
      <c r="A122" s="3"/>
      <c r="I122" s="5"/>
      <c r="J122" s="5"/>
    </row>
    <row r="123" spans="1:10" x14ac:dyDescent="0.25">
      <c r="A123" s="3"/>
      <c r="I123" s="5"/>
      <c r="J123" s="5"/>
    </row>
    <row r="124" spans="1:10" x14ac:dyDescent="0.25">
      <c r="A124" s="3"/>
      <c r="I124" s="5"/>
      <c r="J124" s="5"/>
    </row>
    <row r="125" spans="1:10" x14ac:dyDescent="0.25">
      <c r="A125" s="3"/>
      <c r="I125" s="5"/>
      <c r="J125" s="5"/>
    </row>
    <row r="126" spans="1:10" x14ac:dyDescent="0.25">
      <c r="A126" s="3"/>
      <c r="I126" s="5"/>
      <c r="J126" s="5"/>
    </row>
    <row r="127" spans="1:10" x14ac:dyDescent="0.25">
      <c r="A127" s="3"/>
      <c r="I127" s="5"/>
      <c r="J127" s="5"/>
    </row>
    <row r="128" spans="1:10" x14ac:dyDescent="0.25">
      <c r="A128" s="3"/>
      <c r="I128" s="5"/>
      <c r="J128" s="5"/>
    </row>
    <row r="129" spans="1:10" x14ac:dyDescent="0.25">
      <c r="A129" s="3"/>
      <c r="I129" s="5"/>
      <c r="J129" s="5"/>
    </row>
    <row r="130" spans="1:10" x14ac:dyDescent="0.25">
      <c r="A130" s="3"/>
      <c r="I130" s="5"/>
      <c r="J130" s="5"/>
    </row>
    <row r="131" spans="1:10" x14ac:dyDescent="0.25">
      <c r="I131" s="5"/>
      <c r="J131" s="5"/>
    </row>
    <row r="132" spans="1:10" x14ac:dyDescent="0.25">
      <c r="I132" s="5"/>
      <c r="J132" s="5"/>
    </row>
    <row r="133" spans="1:10" x14ac:dyDescent="0.25">
      <c r="I133" s="5"/>
      <c r="J133" s="5"/>
    </row>
    <row r="134" spans="1:10" x14ac:dyDescent="0.25">
      <c r="I134" s="5"/>
      <c r="J134" s="5"/>
    </row>
    <row r="135" spans="1:10" x14ac:dyDescent="0.25">
      <c r="I135" s="5"/>
      <c r="J135" s="5"/>
    </row>
    <row r="136" spans="1:10" x14ac:dyDescent="0.25">
      <c r="I136" s="5"/>
      <c r="J136" s="5"/>
    </row>
  </sheetData>
  <pageMargins left="0.7" right="0.7" top="0.75" bottom="0.75" header="0.3" footer="0.3"/>
  <pageSetup paperSize="9" scale="50" orientation="portrait" r:id="rId1"/>
  <headerFooter>
    <oddHeader>&amp;CŐRHÁZ UTCAI Ő-2 JELŰ ÁROK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3"/>
  <sheetViews>
    <sheetView topLeftCell="A13" zoomScaleNormal="100" workbookViewId="0">
      <selection activeCell="C28" sqref="C28"/>
    </sheetView>
  </sheetViews>
  <sheetFormatPr defaultRowHeight="15" x14ac:dyDescent="0.25"/>
  <cols>
    <col min="7" max="7" width="15.140625" customWidth="1"/>
    <col min="8" max="8" width="20.140625" customWidth="1"/>
  </cols>
  <sheetData>
    <row r="2" spans="2:9" x14ac:dyDescent="0.25">
      <c r="B2" t="s">
        <v>60</v>
      </c>
    </row>
    <row r="4" spans="2:9" x14ac:dyDescent="0.25">
      <c r="B4" t="s">
        <v>66</v>
      </c>
    </row>
    <row r="6" spans="2:9" x14ac:dyDescent="0.25">
      <c r="B6" t="s">
        <v>61</v>
      </c>
    </row>
    <row r="15" spans="2:9" ht="23.25" x14ac:dyDescent="0.35">
      <c r="B15" s="14" t="s">
        <v>53</v>
      </c>
      <c r="C15" s="14"/>
      <c r="D15" s="14"/>
      <c r="E15" s="14"/>
      <c r="F15" s="14"/>
      <c r="G15" s="14"/>
      <c r="H15" s="14"/>
      <c r="I15" s="14"/>
    </row>
    <row r="16" spans="2:9" ht="23.25" x14ac:dyDescent="0.35">
      <c r="E16" s="9"/>
      <c r="F16" s="9"/>
      <c r="G16" s="9"/>
      <c r="H16" s="9"/>
    </row>
    <row r="17" spans="3:8" ht="23.25" x14ac:dyDescent="0.35">
      <c r="E17" s="9"/>
      <c r="F17" s="9"/>
      <c r="G17" s="9"/>
      <c r="H17" s="9"/>
    </row>
    <row r="18" spans="3:8" x14ac:dyDescent="0.25">
      <c r="D18" s="4"/>
      <c r="E18" s="4"/>
      <c r="G18" s="4"/>
      <c r="H18" s="4"/>
    </row>
    <row r="19" spans="3:8" x14ac:dyDescent="0.25">
      <c r="G19" s="10" t="s">
        <v>54</v>
      </c>
      <c r="H19" s="10" t="s">
        <v>55</v>
      </c>
    </row>
    <row r="21" spans="3:8" x14ac:dyDescent="0.25">
      <c r="C21" t="s">
        <v>56</v>
      </c>
      <c r="G21" s="11">
        <f>Munka1!L99</f>
        <v>0</v>
      </c>
      <c r="H21" s="11">
        <f>Munka1!M99</f>
        <v>0</v>
      </c>
    </row>
    <row r="22" spans="3:8" ht="15.75" thickBot="1" x14ac:dyDescent="0.3">
      <c r="C22" s="12" t="s">
        <v>57</v>
      </c>
      <c r="D22" s="12"/>
      <c r="E22" s="12"/>
      <c r="F22" s="12"/>
      <c r="G22" s="15">
        <f>G21+H21</f>
        <v>0</v>
      </c>
      <c r="H22" s="15"/>
    </row>
    <row r="23" spans="3:8" x14ac:dyDescent="0.25">
      <c r="C23" t="s">
        <v>59</v>
      </c>
      <c r="D23" s="13"/>
      <c r="E23" s="13"/>
      <c r="F23" s="13"/>
      <c r="G23" s="16">
        <f>G22*0.27</f>
        <v>0</v>
      </c>
      <c r="H23" s="16"/>
    </row>
    <row r="24" spans="3:8" x14ac:dyDescent="0.25">
      <c r="C24" s="8" t="s">
        <v>58</v>
      </c>
      <c r="D24" s="8"/>
      <c r="E24" s="8"/>
      <c r="F24" s="8"/>
      <c r="G24" s="17">
        <f>SUM(G22:G23)</f>
        <v>0</v>
      </c>
      <c r="H24" s="17"/>
    </row>
    <row r="32" spans="3:8" x14ac:dyDescent="0.25">
      <c r="C32" t="s">
        <v>62</v>
      </c>
      <c r="H32" s="4" t="s">
        <v>63</v>
      </c>
    </row>
    <row r="33" spans="8:8" x14ac:dyDescent="0.25">
      <c r="H33" s="4" t="s">
        <v>64</v>
      </c>
    </row>
  </sheetData>
  <mergeCells count="4">
    <mergeCell ref="B15:I15"/>
    <mergeCell ref="G22:H22"/>
    <mergeCell ref="G23:H23"/>
    <mergeCell ref="G24:H24"/>
  </mergeCells>
  <pageMargins left="0.7" right="0.7" top="0.75" bottom="0.75" header="0.3" footer="0.3"/>
  <pageSetup paperSize="9" scale="74" orientation="portrait" r:id="rId1"/>
  <headerFooter>
    <oddHeader>&amp;CŐRHÁZ UTCAI Ő-2 JELŰ ÁROK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Főösszesítő</vt:lpstr>
      <vt:lpstr>Munka3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Babina Gabi</cp:lastModifiedBy>
  <cp:lastPrinted>2017-04-07T10:30:19Z</cp:lastPrinted>
  <dcterms:created xsi:type="dcterms:W3CDTF">2017-04-06T09:27:02Z</dcterms:created>
  <dcterms:modified xsi:type="dcterms:W3CDTF">2018-02-12T07:54:44Z</dcterms:modified>
</cp:coreProperties>
</file>